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<sst xmlns="http://schemas.openxmlformats.org/spreadsheetml/2006/main" count="61" uniqueCount="60">
  <si>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</si>
  <si>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</si>
  <si>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</si>
  <si>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</si>
  <si>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</si>
  <si>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</si>
  <si>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</si>
  <si>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</si>
  <si>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</si>
  <si>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</si>
  <si>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</si>
  <si>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</si>
  <si>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</si>
  <si>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</si>
  <si>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</si>
  <si>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</si>
  <si>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</si>
  <si>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</si>
  <si>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</si>
  <si>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</si>
  <si>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</si>
  <si>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</si>
  <si>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</si>
  <si>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</si>
  <si>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</si>
  <si>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</si>
  <si>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</si>
  <si>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</si>
  <si>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</si>
  <si>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</si>
  <si>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</si>
  <si>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</si>
  <si>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</si>
  <si>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</si>
  <si>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</si>
  <si>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</si>
  <si>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</si>
  <si>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</si>
  <si>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</si>
  <si>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</si>
  <si>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</si>
  <si>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</si>
  <si>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</si>
  <si>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</si>
  <si>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</si>
  <si>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</si>
  <si>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</si>
  <si>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</si>
  <si>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</si>
  <si>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</si>
  <si>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</si>
  <si>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</si>
  <si>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</si>
  <si>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</si>
  <si>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GS1</t>
  </si>
  <si>
    <t>VM00605E.523.20</t>
  </si>
  <si>
    <t>CR/MR</t>
  </si>
  <si>
    <t>S - 9985</t>
  </si>
  <si>
    <t>1.0 - 1.1m</t>
  </si>
  <si>
    <t>TP-T-13-04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</si>
</sst>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  <xf numFmtId="0" fontId="0" fillId="0" borderId="23" xfId="0" applyBorder="1" applyAlignment="1"/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2" xfId="0" applyBorder="1" applyAlignment="1"/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5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55.185659411011514</c:v>
                </c:pt>
                <c:pt idx="1">
                  <c:v>85.352112676056322</c:v>
                </c:pt>
                <c:pt idx="2">
                  <c:v>96.261203585147243</c:v>
                </c:pt>
                <c:pt idx="3">
                  <c:v>99.513444302176694</c:v>
                </c:pt>
                <c:pt idx="4">
                  <c:v>99.846350832266324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106106880"/>
        <c:axId val="106109568"/>
      </c:scatterChart>
      <c:valAx>
        <c:axId val="106106880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06109568"/>
        <c:crosses val="autoZero"/>
        <c:crossBetween val="midCat"/>
        <c:majorUnit val="10"/>
      </c:valAx>
      <c:valAx>
        <c:axId val="106109568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06106880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L4" sqref="L4:M4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96"/>
      <c r="B1" s="97"/>
      <c r="C1" s="97"/>
      <c r="D1" s="97"/>
      <c r="E1" s="98"/>
      <c r="F1" s="105" t="s">
        <v>0</v>
      </c>
      <c r="G1" s="106"/>
      <c r="H1" s="117" t="s">
        <v>53</v>
      </c>
      <c r="I1" s="117"/>
      <c r="J1" s="117"/>
      <c r="K1" s="117"/>
      <c r="L1" s="117"/>
      <c r="M1" s="118"/>
      <c r="P1" s="29" t="s">
        <v>45</v>
      </c>
      <c r="Q1" s="29"/>
    </row>
    <row r="2" spans="1:17" ht="18" customHeight="1">
      <c r="A2" s="99"/>
      <c r="B2" s="100"/>
      <c r="C2" s="100"/>
      <c r="D2" s="100"/>
      <c r="E2" s="101"/>
      <c r="F2" s="107" t="s">
        <v>2</v>
      </c>
      <c r="G2" s="108"/>
      <c r="H2" s="88" t="s">
        <v>55</v>
      </c>
      <c r="I2" s="88"/>
      <c r="J2" s="88"/>
      <c r="K2" s="88"/>
      <c r="L2" s="88"/>
      <c r="M2" s="89"/>
      <c r="P2">
        <v>7.4999999999999997E-2</v>
      </c>
      <c r="Q2">
        <f>M24</f>
        <v>55.185659411011514</v>
      </c>
    </row>
    <row r="3" spans="1:17" ht="18" customHeight="1">
      <c r="A3" s="99"/>
      <c r="B3" s="100"/>
      <c r="C3" s="100"/>
      <c r="D3" s="100"/>
      <c r="E3" s="101"/>
      <c r="F3" s="107" t="s">
        <v>52</v>
      </c>
      <c r="G3" s="108"/>
      <c r="H3" s="67" t="s">
        <v>54</v>
      </c>
      <c r="I3" s="68"/>
      <c r="J3" s="69"/>
      <c r="K3" s="7" t="s">
        <v>6</v>
      </c>
      <c r="L3" s="88" t="s">
        <v>57</v>
      </c>
      <c r="M3" s="89"/>
      <c r="P3">
        <v>0.14899999999999999</v>
      </c>
      <c r="Q3">
        <f>M23</f>
        <v>85.352112676056322</v>
      </c>
    </row>
    <row r="4" spans="1:17" ht="18" customHeight="1">
      <c r="A4" s="99"/>
      <c r="B4" s="100"/>
      <c r="C4" s="100"/>
      <c r="D4" s="100"/>
      <c r="E4" s="101"/>
      <c r="F4" s="107" t="s">
        <v>1</v>
      </c>
      <c r="G4" s="113"/>
      <c r="H4" s="119" t="s">
        <v>59</v>
      </c>
      <c r="I4" s="120"/>
      <c r="J4" s="121"/>
      <c r="K4" s="7" t="s">
        <v>4</v>
      </c>
      <c r="L4" s="67" t="s">
        <v>58</v>
      </c>
      <c r="M4" s="122"/>
      <c r="P4">
        <v>0.25</v>
      </c>
      <c r="Q4">
        <f>M22</f>
        <v>96.261203585147243</v>
      </c>
    </row>
    <row r="5" spans="1:17" ht="18" customHeight="1" thickBot="1">
      <c r="A5" s="102"/>
      <c r="B5" s="103"/>
      <c r="C5" s="103"/>
      <c r="D5" s="103"/>
      <c r="E5" s="104"/>
      <c r="F5" s="114" t="s">
        <v>51</v>
      </c>
      <c r="G5" s="115"/>
      <c r="H5" s="116" t="s">
        <v>56</v>
      </c>
      <c r="I5" s="116"/>
      <c r="J5" s="116"/>
      <c r="K5" s="8" t="s">
        <v>5</v>
      </c>
      <c r="L5" s="94">
        <v>41595</v>
      </c>
      <c r="M5" s="95"/>
      <c r="P5">
        <v>0.42</v>
      </c>
      <c r="Q5">
        <f>M21</f>
        <v>99.513444302176694</v>
      </c>
    </row>
    <row r="6" spans="1:17" ht="18" customHeight="1" thickBot="1">
      <c r="A6" s="109" t="s">
        <v>3</v>
      </c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2"/>
      <c r="P6">
        <v>0.84099999999999997</v>
      </c>
      <c r="Q6">
        <f>M20</f>
        <v>99.846350832266324</v>
      </c>
    </row>
    <row r="7" spans="1:17" ht="18" customHeight="1">
      <c r="A7" s="90" t="s">
        <v>7</v>
      </c>
      <c r="B7" s="91"/>
      <c r="C7" s="91"/>
      <c r="D7" s="92"/>
      <c r="E7" s="93"/>
      <c r="F7" s="72" t="s">
        <v>19</v>
      </c>
      <c r="G7" s="73"/>
      <c r="H7" s="53" t="s">
        <v>20</v>
      </c>
      <c r="I7" s="53"/>
      <c r="J7" s="53" t="s">
        <v>28</v>
      </c>
      <c r="K7" s="53" t="s">
        <v>29</v>
      </c>
      <c r="L7" s="53"/>
      <c r="M7" s="30" t="s">
        <v>44</v>
      </c>
      <c r="P7">
        <v>2</v>
      </c>
      <c r="Q7">
        <f>M19</f>
        <v>100</v>
      </c>
    </row>
    <row r="8" spans="1:17" ht="18" customHeight="1">
      <c r="A8" s="63" t="s">
        <v>9</v>
      </c>
      <c r="B8" s="64"/>
      <c r="C8" s="64"/>
      <c r="D8" s="65"/>
      <c r="E8" s="4"/>
      <c r="F8" s="74"/>
      <c r="G8" s="75"/>
      <c r="H8" s="53"/>
      <c r="I8" s="53"/>
      <c r="J8" s="66"/>
      <c r="K8" s="54"/>
      <c r="L8" s="54"/>
      <c r="M8" s="30"/>
      <c r="P8">
        <v>4.76</v>
      </c>
      <c r="Q8">
        <f>M17</f>
        <v>100</v>
      </c>
    </row>
    <row r="9" spans="1:17" ht="18" customHeight="1">
      <c r="A9" s="79" t="s">
        <v>10</v>
      </c>
      <c r="B9" s="80"/>
      <c r="C9" s="80"/>
      <c r="D9" s="81"/>
      <c r="E9" s="4"/>
      <c r="F9" s="14" t="s">
        <v>21</v>
      </c>
      <c r="G9" s="9" t="s">
        <v>22</v>
      </c>
      <c r="H9" s="62"/>
      <c r="I9" s="62"/>
      <c r="J9" s="62"/>
      <c r="K9" s="55"/>
      <c r="L9" s="55"/>
      <c r="M9" s="31"/>
      <c r="P9">
        <v>9.51</v>
      </c>
      <c r="Q9">
        <f>M16</f>
        <v>100</v>
      </c>
    </row>
    <row r="10" spans="1:17" ht="18" customHeight="1">
      <c r="A10" s="79" t="s">
        <v>11</v>
      </c>
      <c r="B10" s="80"/>
      <c r="C10" s="80"/>
      <c r="D10" s="81"/>
      <c r="E10" s="4"/>
      <c r="F10" s="14">
        <v>3</v>
      </c>
      <c r="G10" s="9">
        <v>80</v>
      </c>
      <c r="H10" s="57">
        <v>76.099999999999994</v>
      </c>
      <c r="I10" s="57"/>
      <c r="J10" s="24"/>
      <c r="K10" s="10">
        <f>E16-J10</f>
        <v>390.5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79" t="s">
        <v>12</v>
      </c>
      <c r="B11" s="80"/>
      <c r="C11" s="80"/>
      <c r="D11" s="81"/>
      <c r="E11" s="5">
        <f>E9-E10</f>
        <v>0</v>
      </c>
      <c r="F11" s="14">
        <v>2</v>
      </c>
      <c r="G11" s="9">
        <v>50</v>
      </c>
      <c r="H11" s="57">
        <v>50.8</v>
      </c>
      <c r="I11" s="57"/>
      <c r="J11" s="24"/>
      <c r="K11" s="10">
        <f t="shared" ref="K11:K17" si="0">K10-J11</f>
        <v>390.5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2" t="s">
        <v>8</v>
      </c>
      <c r="B12" s="83"/>
      <c r="C12" s="83"/>
      <c r="D12" s="84"/>
      <c r="E12" s="6" t="e">
        <f>((E8-E9)/E11)*100</f>
        <v>#DIV/0!</v>
      </c>
      <c r="F12" s="14">
        <v>1.5</v>
      </c>
      <c r="G12" s="9">
        <v>40</v>
      </c>
      <c r="H12" s="57">
        <v>38.1</v>
      </c>
      <c r="I12" s="57"/>
      <c r="J12" s="24"/>
      <c r="K12" s="10">
        <f t="shared" si="0"/>
        <v>390.5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5" t="s">
        <v>13</v>
      </c>
      <c r="B13" s="86"/>
      <c r="C13" s="86"/>
      <c r="D13" s="86"/>
      <c r="E13" s="87"/>
      <c r="F13" s="14">
        <v>1</v>
      </c>
      <c r="G13" s="9">
        <v>25</v>
      </c>
      <c r="H13" s="57">
        <v>25.4</v>
      </c>
      <c r="I13" s="57"/>
      <c r="J13" s="24"/>
      <c r="K13" s="10">
        <f t="shared" si="0"/>
        <v>390.5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46"/>
      <c r="C14" s="46"/>
      <c r="D14" s="46"/>
      <c r="E14" s="23">
        <v>404.2</v>
      </c>
      <c r="F14" s="15" t="s">
        <v>23</v>
      </c>
      <c r="G14" s="9">
        <v>20</v>
      </c>
      <c r="H14" s="57">
        <v>20</v>
      </c>
      <c r="I14" s="57"/>
      <c r="J14" s="24"/>
      <c r="K14" s="10">
        <f t="shared" si="0"/>
        <v>390.5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46"/>
      <c r="C15" s="46"/>
      <c r="D15" s="46"/>
      <c r="E15" s="23">
        <v>13.7</v>
      </c>
      <c r="F15" s="15" t="s">
        <v>24</v>
      </c>
      <c r="G15" s="9">
        <v>12</v>
      </c>
      <c r="H15" s="57">
        <v>12.7</v>
      </c>
      <c r="I15" s="57"/>
      <c r="J15" s="24"/>
      <c r="K15" s="10">
        <f t="shared" si="0"/>
        <v>390.5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46"/>
      <c r="C16" s="46"/>
      <c r="D16" s="46"/>
      <c r="E16" s="3">
        <f>E14-E15</f>
        <v>390.5</v>
      </c>
      <c r="F16" s="15" t="s">
        <v>25</v>
      </c>
      <c r="G16" s="9">
        <v>10</v>
      </c>
      <c r="H16" s="57">
        <v>9.51</v>
      </c>
      <c r="I16" s="57"/>
      <c r="J16" s="24"/>
      <c r="K16" s="10">
        <f t="shared" si="0"/>
        <v>390.5</v>
      </c>
      <c r="L16" s="18"/>
      <c r="M16" s="27">
        <f t="shared" si="1"/>
        <v>100</v>
      </c>
    </row>
    <row r="17" spans="1:18" ht="18" customHeight="1">
      <c r="A17" s="78"/>
      <c r="B17" s="46"/>
      <c r="C17" s="46"/>
      <c r="D17" s="46"/>
      <c r="E17" s="22"/>
      <c r="F17" s="15" t="s">
        <v>26</v>
      </c>
      <c r="G17" s="9">
        <v>5</v>
      </c>
      <c r="H17" s="57">
        <v>4.76</v>
      </c>
      <c r="I17" s="57"/>
      <c r="J17" s="24"/>
      <c r="K17" s="10">
        <f t="shared" si="0"/>
        <v>390.5</v>
      </c>
      <c r="L17" s="18"/>
      <c r="M17" s="27">
        <f t="shared" si="1"/>
        <v>100</v>
      </c>
    </row>
    <row r="18" spans="1:18" ht="18" customHeight="1">
      <c r="A18" s="78"/>
      <c r="B18" s="46"/>
      <c r="C18" s="46"/>
      <c r="D18" s="46"/>
      <c r="E18" s="22"/>
      <c r="F18" s="76"/>
      <c r="G18" s="77"/>
      <c r="H18" s="61"/>
      <c r="I18" s="61"/>
      <c r="J18" s="25"/>
      <c r="K18" s="11"/>
      <c r="L18" s="21"/>
      <c r="M18" s="28"/>
    </row>
    <row r="19" spans="1:18" ht="18" customHeight="1">
      <c r="A19" s="78"/>
      <c r="B19" s="46"/>
      <c r="C19" s="46"/>
      <c r="D19" s="46"/>
      <c r="E19" s="3"/>
      <c r="F19" s="15" t="s">
        <v>30</v>
      </c>
      <c r="G19" s="9">
        <v>2000</v>
      </c>
      <c r="H19" s="58" t="s">
        <v>36</v>
      </c>
      <c r="I19" s="58"/>
      <c r="J19" s="26"/>
      <c r="K19" s="2">
        <f>K17-J19</f>
        <v>390.5</v>
      </c>
      <c r="L19" s="18"/>
      <c r="M19" s="27">
        <f t="shared" si="1"/>
        <v>100</v>
      </c>
    </row>
    <row r="20" spans="1:18" ht="18" customHeight="1">
      <c r="A20" s="78" t="s">
        <v>15</v>
      </c>
      <c r="B20" s="46"/>
      <c r="C20" s="46"/>
      <c r="D20" s="46"/>
      <c r="E20" s="23">
        <v>207.7</v>
      </c>
      <c r="F20" s="15" t="s">
        <v>31</v>
      </c>
      <c r="G20" s="9">
        <v>840</v>
      </c>
      <c r="H20" s="58" t="s">
        <v>37</v>
      </c>
      <c r="I20" s="58"/>
      <c r="J20" s="26">
        <v>0.6</v>
      </c>
      <c r="K20" s="2">
        <f t="shared" ref="K20:K25" si="2">K19-J20</f>
        <v>389.9</v>
      </c>
      <c r="L20" s="18"/>
      <c r="M20" s="27">
        <f t="shared" si="1"/>
        <v>99.846350832266324</v>
      </c>
      <c r="O20" t="s">
        <v>50</v>
      </c>
    </row>
    <row r="21" spans="1:18" ht="18" customHeight="1">
      <c r="A21" s="78" t="s">
        <v>17</v>
      </c>
      <c r="B21" s="46"/>
      <c r="C21" s="46"/>
      <c r="D21" s="46"/>
      <c r="E21" s="3">
        <f>E20-E15</f>
        <v>194</v>
      </c>
      <c r="F21" s="15" t="s">
        <v>32</v>
      </c>
      <c r="G21" s="9">
        <v>420</v>
      </c>
      <c r="H21" s="58" t="s">
        <v>38</v>
      </c>
      <c r="I21" s="58"/>
      <c r="J21" s="26">
        <v>1.3</v>
      </c>
      <c r="K21" s="2">
        <f t="shared" si="2"/>
        <v>388.59999999999997</v>
      </c>
      <c r="L21" s="18"/>
      <c r="M21" s="27">
        <f t="shared" si="1"/>
        <v>99.513444302176694</v>
      </c>
      <c r="P21" s="20" t="s">
        <v>46</v>
      </c>
      <c r="Q21">
        <f>SUM(J10:J25)</f>
        <v>193.8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58" t="s">
        <v>39</v>
      </c>
      <c r="I22" s="58"/>
      <c r="J22" s="26">
        <v>12.7</v>
      </c>
      <c r="K22" s="2">
        <f t="shared" si="2"/>
        <v>375.9</v>
      </c>
      <c r="L22" s="18"/>
      <c r="M22" s="27">
        <f t="shared" si="1"/>
        <v>96.261203585147243</v>
      </c>
      <c r="P22" t="s">
        <v>47</v>
      </c>
      <c r="Q22">
        <f>(E16-E21)</f>
        <v>196.5</v>
      </c>
      <c r="R22" t="s">
        <v>48</v>
      </c>
    </row>
    <row r="23" spans="1:18" ht="18" customHeight="1">
      <c r="A23" s="45" t="s">
        <v>43</v>
      </c>
      <c r="B23" s="46"/>
      <c r="C23" s="47"/>
      <c r="D23" s="48"/>
      <c r="E23" s="49"/>
      <c r="F23" s="14" t="s">
        <v>34</v>
      </c>
      <c r="G23" s="9">
        <v>150</v>
      </c>
      <c r="H23" s="58" t="s">
        <v>40</v>
      </c>
      <c r="I23" s="58"/>
      <c r="J23" s="26">
        <v>42.6</v>
      </c>
      <c r="K23" s="2">
        <f t="shared" si="2"/>
        <v>333.29999999999995</v>
      </c>
      <c r="L23" s="18"/>
      <c r="M23" s="27">
        <f t="shared" si="1"/>
        <v>85.352112676056322</v>
      </c>
    </row>
    <row r="24" spans="1:18" ht="18" customHeight="1">
      <c r="A24" s="45"/>
      <c r="B24" s="46"/>
      <c r="C24" s="50"/>
      <c r="D24" s="51"/>
      <c r="E24" s="52"/>
      <c r="F24" s="16" t="s">
        <v>35</v>
      </c>
      <c r="G24" s="13">
        <v>80</v>
      </c>
      <c r="H24" s="58" t="s">
        <v>41</v>
      </c>
      <c r="I24" s="58"/>
      <c r="J24" s="26">
        <v>117.8</v>
      </c>
      <c r="K24" s="2">
        <f t="shared" si="2"/>
        <v>215.49999999999994</v>
      </c>
      <c r="L24" s="18"/>
      <c r="M24" s="27">
        <f t="shared" si="1"/>
        <v>55.185659411011514</v>
      </c>
    </row>
    <row r="25" spans="1:18" ht="18" customHeight="1">
      <c r="A25" s="35" t="s">
        <v>42</v>
      </c>
      <c r="B25" s="36"/>
      <c r="C25" s="39"/>
      <c r="D25" s="40"/>
      <c r="E25" s="41"/>
      <c r="F25" s="56" t="s">
        <v>27</v>
      </c>
      <c r="G25" s="57"/>
      <c r="H25" s="59"/>
      <c r="I25" s="60"/>
      <c r="J25" s="26">
        <v>18.8</v>
      </c>
      <c r="K25" s="2">
        <f t="shared" si="2"/>
        <v>196.69999999999993</v>
      </c>
      <c r="L25" s="12"/>
      <c r="M25" s="17"/>
    </row>
    <row r="26" spans="1:18" ht="18" customHeight="1" thickBot="1">
      <c r="A26" s="37"/>
      <c r="B26" s="38"/>
      <c r="C26" s="42"/>
      <c r="D26" s="43"/>
      <c r="E26" s="44"/>
      <c r="F26" s="32"/>
      <c r="G26" s="33"/>
      <c r="H26" s="33"/>
      <c r="I26" s="33"/>
      <c r="J26" s="33"/>
      <c r="K26" s="33"/>
      <c r="L26" s="33"/>
      <c r="M26" s="34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8F87DE-909F-4BD2-A164-4E83F1C6F71B}"/>
</file>

<file path=customXml/itemProps2.xml><?xml version="1.0" encoding="utf-8"?>
<ds:datastoreItem xmlns:ds="http://schemas.openxmlformats.org/officeDocument/2006/customXml" ds:itemID="{39A6A7A8-A144-4AA6-BB4B-35093DE0E111}"/>
</file>

<file path=customXml/itemProps3.xml><?xml version="1.0" encoding="utf-8"?>
<ds:datastoreItem xmlns:ds="http://schemas.openxmlformats.org/officeDocument/2006/customXml" ds:itemID="{4C7774F3-1F18-4BD5-B749-E26B479A34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Shane Magnusson</cp:lastModifiedBy>
  <cp:lastPrinted>2013-11-11T17:30:46Z</cp:lastPrinted>
  <dcterms:created xsi:type="dcterms:W3CDTF">2004-04-14T16:23:11Z</dcterms:created>
  <dcterms:modified xsi:type="dcterms:W3CDTF">2013-11-30T20:35:25Z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